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58F832-1840-4ECB-BBA9-33DA93DCF792}" xr6:coauthVersionLast="47" xr6:coauthVersionMax="47" xr10:uidLastSave="{00000000-0000-0000-0000-000000000000}"/>
  <bookViews>
    <workbookView xWindow="40305" yWindow="3435" windowWidth="29325" windowHeight="1420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8" l="1"/>
  <c r="N49" i="148"/>
  <c r="G48" i="148"/>
  <c r="G47" i="148"/>
  <c r="N47" i="148" s="1"/>
  <c r="G44" i="148"/>
  <c r="G55" i="148"/>
  <c r="G54" i="148"/>
  <c r="G51" i="148"/>
  <c r="G50" i="148"/>
  <c r="G49" i="148"/>
  <c r="Q43" i="148"/>
  <c r="K47" i="148"/>
  <c r="K44" i="148"/>
  <c r="Q41" i="148"/>
  <c r="D42" i="148"/>
  <c r="Q40" i="148"/>
  <c r="N44" i="148" l="1"/>
  <c r="Q44" i="148" s="1"/>
  <c r="Q45" i="148" s="1"/>
  <c r="Q46" i="148" s="1"/>
  <c r="Q47" i="148" s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Q48" i="148" s="1"/>
  <c r="Q49" i="148" s="1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Q50" i="148" l="1"/>
  <c r="Q51" i="148" s="1"/>
  <c r="D28" i="147"/>
  <c r="Q52" i="148" l="1"/>
  <c r="Q53" i="148" s="1"/>
  <c r="D21" i="147"/>
  <c r="Q54" i="148" l="1"/>
  <c r="Q55" i="148" s="1"/>
  <c r="D14" i="147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<sst xmlns="http://schemas.openxmlformats.org/spreadsheetml/2006/main" count="2067" uniqueCount="400">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</sst>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-2851910.25</v>
      </c>
      <c r="Y40" s="156">
        <f t="shared" si="15"/>
        <v>-2860938</v>
      </c>
      <c r="Z40" s="217">
        <f>AVERAGE(Y40:Y48)</f>
        <v>-2852381.5555555555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-7100</v>
      </c>
      <c r="J44" s="25">
        <v>-300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-2848252</v>
      </c>
      <c r="Y47" s="156">
        <f t="shared" si="15"/>
        <v>-2848252</v>
      </c>
      <c r="Z47" s="217">
        <f>AVERAGE(Y47:Y55)</f>
        <v>-2850774.222222222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D48+E48+F48-E47-F47</f>
        <v>2676873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2684773</v>
      </c>
      <c r="O48" s="67">
        <f t="shared" si="3"/>
        <v>64846.224285714285</v>
      </c>
      <c r="P48" s="7">
        <f t="shared" si="6"/>
        <v>2723541.42</v>
      </c>
      <c r="Q48" s="164">
        <f t="shared" si="22"/>
        <v>2880426.51</v>
      </c>
      <c r="R48" s="29">
        <f t="shared" si="1"/>
        <v>138.79546050871627</v>
      </c>
      <c r="S48" s="5">
        <f>SUM($Q$7:$Q48)/T48</f>
        <v>231995.22428571415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-2856152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/>
      <c r="F49" s="23"/>
      <c r="G49" s="26">
        <f t="shared" ref="G49:G50" si="24">D49+E49+F49-E48-F48</f>
        <v>-3246</v>
      </c>
      <c r="H49" s="132">
        <v>200</v>
      </c>
      <c r="I49" s="25">
        <v>-2000</v>
      </c>
      <c r="J49" s="25">
        <v>-300</v>
      </c>
      <c r="K49" s="170">
        <f t="shared" ref="K49:K55" si="25">+H49+I49+J49</f>
        <v>-2100</v>
      </c>
      <c r="L49" s="171"/>
      <c r="M49" s="153"/>
      <c r="N49" s="149">
        <f>L49+K49+G49+M49</f>
        <v>-5346</v>
      </c>
      <c r="O49" s="67">
        <f t="shared" ref="O49:O55" si="26">P49/T49</f>
        <v>126313.32395348836</v>
      </c>
      <c r="P49" s="7">
        <f t="shared" si="6"/>
        <v>5431472.9299999997</v>
      </c>
      <c r="Q49" s="164">
        <f t="shared" si="22"/>
        <v>2875080.51</v>
      </c>
      <c r="R49" s="29">
        <f t="shared" si="1"/>
        <v>175.56929682707539</v>
      </c>
      <c r="S49" s="5">
        <f>SUM($Q$7:$Q49)/T49</f>
        <v>293462.32395348826</v>
      </c>
      <c r="T49" s="18">
        <v>43</v>
      </c>
      <c r="U49" s="138"/>
      <c r="V49" s="131"/>
      <c r="W49" s="105"/>
      <c r="X49" s="167"/>
      <c r="Y49" s="156">
        <f t="shared" ref="Y49:Y55" si="27">Y48-K49-L49</f>
        <v>-2854052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>
        <v>200</v>
      </c>
      <c r="I50" s="25">
        <v>-2000</v>
      </c>
      <c r="J50" s="25">
        <v>-300</v>
      </c>
      <c r="K50" s="170">
        <f t="shared" si="25"/>
        <v>-2100</v>
      </c>
      <c r="L50" s="171"/>
      <c r="M50" s="153"/>
      <c r="N50" s="149">
        <f t="shared" ref="N50:N55" si="28">L50+K50+G50+M50</f>
        <v>-2100</v>
      </c>
      <c r="O50" s="67">
        <f t="shared" si="26"/>
        <v>184938.73727272727</v>
      </c>
      <c r="P50" s="7">
        <f t="shared" si="6"/>
        <v>8137304.4399999995</v>
      </c>
      <c r="Q50" s="164">
        <f>Q49+N50</f>
        <v>2872980.51</v>
      </c>
      <c r="R50" s="29">
        <f t="shared" si="1"/>
        <v>210.6430414018194</v>
      </c>
      <c r="S50" s="5">
        <f>SUM($Q$7:$Q50)/T50</f>
        <v>352087.73727272713</v>
      </c>
      <c r="T50" s="18">
        <v>44</v>
      </c>
      <c r="U50" s="138"/>
      <c r="V50" s="131"/>
      <c r="W50" s="105"/>
      <c r="X50" s="167"/>
      <c r="Y50" s="156">
        <f t="shared" si="27"/>
        <v>-2851952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8"/>
        <v>-2100</v>
      </c>
      <c r="O51" s="67">
        <f t="shared" si="26"/>
        <v>240911.90999999997</v>
      </c>
      <c r="P51" s="7">
        <f t="shared" si="6"/>
        <v>10841035.949999999</v>
      </c>
      <c r="Q51" s="164">
        <f t="shared" si="22"/>
        <v>2870880.51</v>
      </c>
      <c r="R51" s="29">
        <f t="shared" si="1"/>
        <v>244.13003368252274</v>
      </c>
      <c r="S51" s="5">
        <f>SUM($Q$7:$Q51)/T51</f>
        <v>408060.90999999992</v>
      </c>
      <c r="T51" s="18">
        <v>45</v>
      </c>
      <c r="U51" s="138"/>
      <c r="V51" s="131"/>
      <c r="W51" s="105"/>
      <c r="X51" s="167"/>
      <c r="Y51" s="156">
        <f t="shared" si="27"/>
        <v>-2849852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294451.46652173909</v>
      </c>
      <c r="P52" s="7">
        <f t="shared" si="6"/>
        <v>13544767.459999999</v>
      </c>
      <c r="Q52" s="164">
        <f>Q51+N52</f>
        <v>2870880.51</v>
      </c>
      <c r="R52" s="29">
        <f t="shared" si="1"/>
        <v>276.16106977710842</v>
      </c>
      <c r="S52" s="5">
        <f>SUM($Q$7:$Q52)/T52</f>
        <v>461600.46652173897</v>
      </c>
      <c r="T52" s="18">
        <v>46</v>
      </c>
      <c r="U52" s="138"/>
      <c r="V52" s="131"/>
      <c r="W52" s="105"/>
      <c r="X52" s="167"/>
      <c r="Y52" s="156">
        <f t="shared" si="27"/>
        <v>-2849852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345712.74404255318</v>
      </c>
      <c r="P53" s="7">
        <f t="shared" si="6"/>
        <v>16248498.969999999</v>
      </c>
      <c r="Q53" s="164">
        <f t="shared" si="22"/>
        <v>2870880.51</v>
      </c>
      <c r="R53" s="29">
        <f t="shared" si="1"/>
        <v>306.82908305915862</v>
      </c>
      <c r="S53" s="5">
        <f>SUM($Q$7:$Q53)/T53</f>
        <v>512861.74404255301</v>
      </c>
      <c r="T53" s="18">
        <v>47</v>
      </c>
      <c r="U53" s="138"/>
      <c r="V53" s="131"/>
      <c r="W53" s="105"/>
      <c r="X53" s="167"/>
      <c r="Y53" s="156">
        <f t="shared" si="27"/>
        <v>-2849852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-900</v>
      </c>
      <c r="O54" s="67">
        <f t="shared" si="26"/>
        <v>394819.38499999995</v>
      </c>
      <c r="P54" s="7">
        <f t="shared" si="6"/>
        <v>18951330.479999997</v>
      </c>
      <c r="Q54" s="164">
        <f>Q53+N54</f>
        <v>2869980.51</v>
      </c>
      <c r="R54" s="29">
        <f t="shared" si="1"/>
        <v>336.20804491800715</v>
      </c>
      <c r="S54" s="5">
        <f>SUM($Q$7:$Q54)/T54</f>
        <v>561968.38499999978</v>
      </c>
      <c r="T54" s="18">
        <v>48</v>
      </c>
      <c r="U54" s="138"/>
      <c r="V54" s="131"/>
      <c r="W54" s="105"/>
      <c r="X54" s="167"/>
      <c r="Y54" s="156">
        <f t="shared" si="27"/>
        <v>-2848952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441903.30591836723</v>
      </c>
      <c r="P55" s="7">
        <f t="shared" si="6"/>
        <v>21653261.989999995</v>
      </c>
      <c r="Q55" s="164">
        <f t="shared" si="22"/>
        <v>2869080.51</v>
      </c>
      <c r="R55" s="29">
        <f t="shared" si="1"/>
        <v>364.37687686936033</v>
      </c>
      <c r="S55" s="5">
        <f>SUM($Q$7:$Q55)/T55</f>
        <v>609052.30591836711</v>
      </c>
      <c r="T55" s="18">
        <v>49</v>
      </c>
      <c r="U55" s="138"/>
      <c r="V55" s="131"/>
      <c r="W55" s="105"/>
      <c r="X55" s="167"/>
      <c r="Y55" s="156">
        <f t="shared" si="27"/>
        <v>-2848052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6"/>
  <sheetViews>
    <sheetView topLeftCell="A5563" workbookViewId="0">
      <selection activeCell="D5576" sqref="D557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2025-06-03T09:30:44Z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